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4810" windowHeight="8010" tabRatio="684"/>
  </bookViews>
  <sheets>
    <sheet name="احمد " sheetId="16" r:id="rId1"/>
  </sheets>
  <definedNames>
    <definedName name="_xlnm._FilterDatabase" localSheetId="0" hidden="1">'احمد '!$A$1:$J$11</definedName>
  </definedNames>
  <calcPr calcId="144525"/>
</workbook>
</file>

<file path=xl/calcChain.xml><?xml version="1.0" encoding="utf-8"?>
<calcChain xmlns="http://schemas.openxmlformats.org/spreadsheetml/2006/main">
  <c r="H11" i="16" l="1"/>
  <c r="I11" i="16" s="1"/>
  <c r="I3" i="16"/>
  <c r="I4" i="16"/>
  <c r="I5" i="16"/>
  <c r="I6" i="16"/>
  <c r="I7" i="16"/>
  <c r="I8" i="16"/>
  <c r="I9" i="16"/>
  <c r="I10" i="16"/>
  <c r="I12" i="16"/>
  <c r="I13" i="16"/>
  <c r="I2" i="16"/>
  <c r="J9" i="16"/>
  <c r="E11" i="16"/>
  <c r="H3" i="16"/>
  <c r="J3" i="16" s="1"/>
  <c r="H4" i="16"/>
  <c r="H5" i="16"/>
  <c r="J5" i="16" s="1"/>
  <c r="H6" i="16"/>
  <c r="H7" i="16"/>
  <c r="J7" i="16" s="1"/>
  <c r="H8" i="16"/>
  <c r="H10" i="16"/>
  <c r="J10" i="16" l="1"/>
  <c r="J6" i="16"/>
  <c r="J8" i="16"/>
  <c r="J4" i="16"/>
  <c r="J2" i="16"/>
  <c r="J11" i="16" l="1"/>
</calcChain>
</file>

<file path=xl/sharedStrings.xml><?xml version="1.0" encoding="utf-8"?>
<sst xmlns="http://schemas.openxmlformats.org/spreadsheetml/2006/main" count="35" uniqueCount="21">
  <si>
    <t>تاريخ الفاتوره</t>
  </si>
  <si>
    <t>تاريخ القبض</t>
  </si>
  <si>
    <t>اسم العميل</t>
  </si>
  <si>
    <t>مبلغ القائمه</t>
  </si>
  <si>
    <t xml:space="preserve">مبلغ المحصل </t>
  </si>
  <si>
    <t xml:space="preserve">نسبة التحصيل </t>
  </si>
  <si>
    <t xml:space="preserve">الفترة </t>
  </si>
  <si>
    <t xml:space="preserve">رقم الفاتورة </t>
  </si>
  <si>
    <t xml:space="preserve">ر. وصل الأستلام </t>
  </si>
  <si>
    <t>ص.ايمان الدهان</t>
  </si>
  <si>
    <t>م.الصدر</t>
  </si>
  <si>
    <t>ص.اشراق المعلى</t>
  </si>
  <si>
    <t>ص.علاء حسين</t>
  </si>
  <si>
    <t xml:space="preserve">المنطقة </t>
  </si>
  <si>
    <t xml:space="preserve">المطلوب </t>
  </si>
  <si>
    <t xml:space="preserve">يوم 75 ارجو اكمال المدد </t>
  </si>
  <si>
    <t>من يوم 1-45 يعطيى 4%</t>
  </si>
  <si>
    <t>من يوم 46الى 75 يعطى 2.5% </t>
  </si>
  <si>
    <t>من يوم 76 الى 90 يعطى 1% </t>
  </si>
  <si>
    <t>من يوم 91 فما فوق لا يعطى شيء </t>
  </si>
  <si>
    <t xml:space="preserve">تعديل المعادلة لانها تحسب فقط لغاية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</si>
</sst>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5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sz val="11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10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14" fontId="0" fillId="0" borderId="1" xfId="0" applyNumberFormat="1" applyBorder="1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13"/>
  <sheetViews>
    <sheetView rightToLeft="1" tabSelected="1" workbookViewId="0">
      <selection activeCell="N10" sqref="N10"/>
    </sheetView>
  </sheetViews>
  <sheetFormatPr defaultColWidth="9" defaultRowHeight="18" x14ac:dyDescent="0.3"/>
  <cols>
    <col min="1" max="1" width="8.33203125" style="3" bestFit="1" customWidth="1"/>
    <col min="2" max="2" width="11.33203125" style="3" bestFit="1" customWidth="1"/>
    <col min="3" max="3" width="10.75" style="3" bestFit="1" customWidth="1"/>
    <col min="4" max="4" width="11.33203125" style="3" bestFit="1" customWidth="1"/>
    <col min="5" max="5" width="10.75" style="3" bestFit="1" customWidth="1"/>
    <col min="6" max="6" width="6.5" style="3" bestFit="1" customWidth="1"/>
    <col min="7" max="7" width="9.75" style="3" bestFit="1" customWidth="1"/>
    <col min="8" max="8" width="8.5" style="3" customWidth="1"/>
    <col min="9" max="9" width="11.83203125" style="3" bestFit="1" customWidth="1"/>
    <col min="10" max="10" width="11.25" style="2" bestFit="1" customWidth="1"/>
    <col min="11" max="11" width="29.83203125" style="3" bestFit="1" customWidth="1"/>
    <col min="12" max="13" width="9" style="3"/>
    <col min="14" max="15" width="9.83203125" style="3" bestFit="1" customWidth="1"/>
    <col min="16" max="16384" width="9" style="3"/>
  </cols>
  <sheetData>
    <row r="1" spans="1:11" s="1" customFormat="1" ht="35" x14ac:dyDescent="0.3">
      <c r="A1" s="9" t="s">
        <v>8</v>
      </c>
      <c r="B1" s="9" t="s">
        <v>0</v>
      </c>
      <c r="C1" s="9" t="s">
        <v>1</v>
      </c>
      <c r="D1" s="9" t="s">
        <v>2</v>
      </c>
      <c r="E1" s="7" t="s">
        <v>3</v>
      </c>
      <c r="F1" s="7" t="s">
        <v>13</v>
      </c>
      <c r="G1" s="9" t="s">
        <v>7</v>
      </c>
      <c r="H1" s="9" t="s">
        <v>6</v>
      </c>
      <c r="I1" s="8" t="s">
        <v>5</v>
      </c>
      <c r="J1" s="7" t="s">
        <v>4</v>
      </c>
    </row>
    <row r="2" spans="1:11" s="11" customFormat="1" x14ac:dyDescent="0.3">
      <c r="A2" s="12">
        <v>1959</v>
      </c>
      <c r="B2" s="13">
        <v>42698</v>
      </c>
      <c r="C2" s="13">
        <v>42732</v>
      </c>
      <c r="D2" s="12" t="s">
        <v>9</v>
      </c>
      <c r="E2" s="12">
        <v>28.5</v>
      </c>
      <c r="F2" s="12" t="s">
        <v>10</v>
      </c>
      <c r="G2" s="10">
        <v>192553</v>
      </c>
      <c r="H2" s="6">
        <v>65</v>
      </c>
      <c r="I2" s="5">
        <f>IF(H2="","",VLOOKUP(H2,{1,0.04;46,0.025;76,0.01;91,0},2))</f>
        <v>2.5000000000000001E-2</v>
      </c>
      <c r="J2" s="4">
        <f>H2*I2</f>
        <v>1.625</v>
      </c>
      <c r="K2" s="14" t="s">
        <v>14</v>
      </c>
    </row>
    <row r="3" spans="1:11" x14ac:dyDescent="0.3">
      <c r="A3" s="12">
        <v>1960</v>
      </c>
      <c r="B3" s="13">
        <v>42687</v>
      </c>
      <c r="C3" s="13">
        <v>42732</v>
      </c>
      <c r="D3" s="12" t="s">
        <v>9</v>
      </c>
      <c r="E3" s="12">
        <v>170</v>
      </c>
      <c r="F3" s="12" t="s">
        <v>10</v>
      </c>
      <c r="G3" s="10">
        <v>192463</v>
      </c>
      <c r="H3" s="6">
        <f t="shared" ref="H3:H10" si="0">C3-B3</f>
        <v>45</v>
      </c>
      <c r="I3" s="5">
        <f>IF(H3="","",VLOOKUP(H3,{1,0.04;46,0.025;76,0.01;91,0},2))</f>
        <v>0.04</v>
      </c>
      <c r="J3" s="4">
        <f t="shared" ref="J3:J10" si="1">H3*I3</f>
        <v>1.8</v>
      </c>
      <c r="K3" s="15" t="s">
        <v>20</v>
      </c>
    </row>
    <row r="4" spans="1:11" s="11" customFormat="1" x14ac:dyDescent="0.3">
      <c r="A4" s="12">
        <v>1961</v>
      </c>
      <c r="B4" s="13">
        <v>42681</v>
      </c>
      <c r="C4" s="13">
        <v>42732</v>
      </c>
      <c r="D4" s="12" t="s">
        <v>9</v>
      </c>
      <c r="E4" s="12">
        <v>100</v>
      </c>
      <c r="F4" s="12" t="s">
        <v>10</v>
      </c>
      <c r="G4" s="10">
        <v>192388</v>
      </c>
      <c r="H4" s="6">
        <f t="shared" si="0"/>
        <v>51</v>
      </c>
      <c r="I4" s="5">
        <f>IF(H4="","",VLOOKUP(H4,{1,0.04;46,0.025;76,0.01;91,0},2))</f>
        <v>2.5000000000000001E-2</v>
      </c>
      <c r="J4" s="4">
        <f t="shared" si="1"/>
        <v>1.2750000000000001</v>
      </c>
      <c r="K4" s="14" t="s">
        <v>15</v>
      </c>
    </row>
    <row r="5" spans="1:11" x14ac:dyDescent="0.3">
      <c r="A5" s="12">
        <v>1962</v>
      </c>
      <c r="B5" s="13">
        <v>42630</v>
      </c>
      <c r="C5" s="13">
        <v>42732</v>
      </c>
      <c r="D5" s="12" t="s">
        <v>9</v>
      </c>
      <c r="E5" s="12">
        <v>27.5</v>
      </c>
      <c r="F5" s="12" t="s">
        <v>10</v>
      </c>
      <c r="G5" s="10">
        <v>191760</v>
      </c>
      <c r="H5" s="6">
        <f t="shared" si="0"/>
        <v>102</v>
      </c>
      <c r="I5" s="5">
        <f>IF(H5="","",VLOOKUP(H5,{1,0.04;46,0.025;76,0.01;91,0},2))</f>
        <v>0</v>
      </c>
      <c r="J5" s="4">
        <f t="shared" si="1"/>
        <v>0</v>
      </c>
      <c r="K5" s="15"/>
    </row>
    <row r="6" spans="1:11" x14ac:dyDescent="0.3">
      <c r="A6" s="12">
        <v>1963</v>
      </c>
      <c r="B6" s="13">
        <v>42654</v>
      </c>
      <c r="C6" s="13">
        <v>42732</v>
      </c>
      <c r="D6" s="12" t="s">
        <v>9</v>
      </c>
      <c r="E6" s="12">
        <v>68</v>
      </c>
      <c r="F6" s="12" t="s">
        <v>10</v>
      </c>
      <c r="G6" s="10">
        <v>192088</v>
      </c>
      <c r="H6" s="6">
        <f t="shared" si="0"/>
        <v>78</v>
      </c>
      <c r="I6" s="5">
        <f>IF(H6="","",VLOOKUP(H6,{1,0.04;46,0.025;76,0.01;91,0},2))</f>
        <v>0.01</v>
      </c>
      <c r="J6" s="4">
        <f t="shared" si="1"/>
        <v>0.78</v>
      </c>
      <c r="K6" s="15"/>
    </row>
    <row r="7" spans="1:11" x14ac:dyDescent="0.3">
      <c r="A7" s="12">
        <v>1964</v>
      </c>
      <c r="B7" s="13">
        <v>42659</v>
      </c>
      <c r="C7" s="13">
        <v>42732</v>
      </c>
      <c r="D7" s="12" t="s">
        <v>9</v>
      </c>
      <c r="E7" s="12">
        <v>419</v>
      </c>
      <c r="F7" s="12" t="s">
        <v>10</v>
      </c>
      <c r="G7" s="10">
        <v>192146</v>
      </c>
      <c r="H7" s="6">
        <f t="shared" si="0"/>
        <v>73</v>
      </c>
      <c r="I7" s="5">
        <f>IF(H7="","",VLOOKUP(H7,{1,0.04;46,0.025;76,0.01;91,0},2))</f>
        <v>2.5000000000000001E-2</v>
      </c>
      <c r="J7" s="4">
        <f t="shared" si="1"/>
        <v>1.8250000000000002</v>
      </c>
      <c r="K7" s="16" t="s">
        <v>16</v>
      </c>
    </row>
    <row r="8" spans="1:11" x14ac:dyDescent="0.3">
      <c r="A8" s="12">
        <v>1965</v>
      </c>
      <c r="B8" s="13">
        <v>42618</v>
      </c>
      <c r="C8" s="13">
        <v>42732</v>
      </c>
      <c r="D8" s="12" t="s">
        <v>9</v>
      </c>
      <c r="E8" s="12">
        <v>25</v>
      </c>
      <c r="F8" s="12" t="s">
        <v>10</v>
      </c>
      <c r="G8" s="10">
        <v>191659</v>
      </c>
      <c r="H8" s="6">
        <f t="shared" si="0"/>
        <v>114</v>
      </c>
      <c r="I8" s="5">
        <f>IF(H8="","",VLOOKUP(H8,{1,0.04;46,0.025;76,0.01;91,0},2))</f>
        <v>0</v>
      </c>
      <c r="J8" s="4">
        <f t="shared" si="1"/>
        <v>0</v>
      </c>
      <c r="K8" s="16"/>
    </row>
    <row r="9" spans="1:11" x14ac:dyDescent="0.3">
      <c r="A9" s="12">
        <v>1966</v>
      </c>
      <c r="B9" s="13">
        <v>42639</v>
      </c>
      <c r="C9" s="13">
        <v>42732</v>
      </c>
      <c r="D9" s="12" t="s">
        <v>11</v>
      </c>
      <c r="E9" s="12">
        <v>56</v>
      </c>
      <c r="F9" s="12" t="s">
        <v>10</v>
      </c>
      <c r="G9" s="10">
        <v>191899</v>
      </c>
      <c r="H9" s="6">
        <v>91</v>
      </c>
      <c r="I9" s="5">
        <f>IF(H9="","",VLOOKUP(H9,{1,0.04;46,0.025;76,0.01;91,0},2))</f>
        <v>0</v>
      </c>
      <c r="J9" s="4">
        <f t="shared" si="1"/>
        <v>0</v>
      </c>
      <c r="K9" s="16" t="s">
        <v>17</v>
      </c>
    </row>
    <row r="10" spans="1:11" x14ac:dyDescent="0.3">
      <c r="A10" s="12">
        <v>1957</v>
      </c>
      <c r="B10" s="13">
        <v>42620</v>
      </c>
      <c r="C10" s="13">
        <v>42744</v>
      </c>
      <c r="D10" s="12" t="s">
        <v>12</v>
      </c>
      <c r="E10" s="12">
        <v>57.2</v>
      </c>
      <c r="F10" s="12" t="s">
        <v>10</v>
      </c>
      <c r="G10" s="10">
        <v>191705</v>
      </c>
      <c r="H10" s="6">
        <f t="shared" si="0"/>
        <v>124</v>
      </c>
      <c r="I10" s="5">
        <f>IF(H10="","",VLOOKUP(H10,{1,0.04;46,0.025;76,0.01;91,0},2))</f>
        <v>0</v>
      </c>
      <c r="J10" s="4">
        <f t="shared" si="1"/>
        <v>0</v>
      </c>
      <c r="K10" s="16"/>
    </row>
    <row r="11" spans="1:11" x14ac:dyDescent="0.3">
      <c r="E11" s="3">
        <f>SUM(E2:E10)</f>
        <v>951.2</v>
      </c>
      <c r="H11" s="3">
        <f>SUM(H2:H10)</f>
        <v>743</v>
      </c>
      <c r="I11" s="5">
        <f>IF(H11="","",VLOOKUP(H11,{1,0.04;46,0.025;76,0.01;91,0},2))</f>
        <v>0</v>
      </c>
      <c r="J11" s="2">
        <f>SUM(J2:J10)</f>
        <v>7.3050000000000006</v>
      </c>
      <c r="K11" s="16" t="s">
        <v>18</v>
      </c>
    </row>
    <row r="12" spans="1:11" x14ac:dyDescent="0.3">
      <c r="I12" s="5" t="str">
        <f>IF(H12="","",VLOOKUP(H12,{1,0.04;46,0.025;76,0.01;91,0},2))</f>
        <v/>
      </c>
      <c r="K12" s="16"/>
    </row>
    <row r="13" spans="1:11" x14ac:dyDescent="0.3">
      <c r="I13" s="5" t="str">
        <f>IF(H13="","",VLOOKUP(H13,{1,0.04;46,0.025;76,0.01;91,0},2))</f>
        <v/>
      </c>
      <c r="K13" s="16" t="s">
        <v>19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احمد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2017-02-14T13:01:12Z</dcterms:modified>
</cp:coreProperties>
</file>